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Junho.21\4ª Solicitação\PAU RAINHA\"/>
    </mc:Choice>
  </mc:AlternateContent>
  <xr:revisionPtr revIDLastSave="0" documentId="13_ncr:1_{52190EC6-933B-4712-81E7-F54CE7D27C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</calcChain>
</file>

<file path=xl/sharedStrings.xml><?xml version="1.0" encoding="utf-8"?>
<sst xmlns="http://schemas.openxmlformats.org/spreadsheetml/2006/main" count="199" uniqueCount="115">
  <si>
    <t>Total</t>
  </si>
  <si>
    <t>Data do Pagamento</t>
  </si>
  <si>
    <t>Fornecedor</t>
  </si>
  <si>
    <t>Valor</t>
  </si>
  <si>
    <t>Documento</t>
  </si>
  <si>
    <t>Comentário</t>
  </si>
  <si>
    <t>TANQUES</t>
  </si>
  <si>
    <t>PLANALTO IND. E COM. LTDA</t>
  </si>
  <si>
    <t>FRAELI MONTAGEM INDUSTRIUAL</t>
  </si>
  <si>
    <t>AÇO</t>
  </si>
  <si>
    <t>MAQUINAS PIRATININGA IND. E COM. S/A</t>
  </si>
  <si>
    <t>PÓRTICOS</t>
  </si>
  <si>
    <t>MOEGA</t>
  </si>
  <si>
    <t>PROFORMA 002 - PLANALTO - PR</t>
  </si>
  <si>
    <t xml:space="preserve">SEMPRE SERV. DE MANT. PREV. </t>
  </si>
  <si>
    <t>VÁVULAS</t>
  </si>
  <si>
    <t>PROFORMA  2198A - SEMPRE - PR</t>
  </si>
  <si>
    <t>Pró Forma - 5 - FRAELI - PR</t>
  </si>
  <si>
    <t>CHUMBADORES</t>
  </si>
  <si>
    <t>Proforma012 - Maq. Piratininha- PR</t>
  </si>
  <si>
    <t>PROFORMA 011 - MAQ. PIRATININGA - PR</t>
  </si>
  <si>
    <t>PROFORMA 01 - MAQ. PIRATININGA - PR</t>
  </si>
  <si>
    <t>AMAZON AÇO COM. DE FERRO LTDA</t>
  </si>
  <si>
    <t>NF - 54364 - AMAZON AÇO - PR</t>
  </si>
  <si>
    <t>NF - 54363 - FRAELI - PR</t>
  </si>
  <si>
    <t>AÇO MANAUS IND. COM. DE FERRO E AÇO LTDA</t>
  </si>
  <si>
    <t>NF 79703 - AÇO MANAUS - PR</t>
  </si>
  <si>
    <t>ARTTEC COMERCIAL, IMPORTACAO, EXPORTACAO E ENGENHARIA LTDA</t>
  </si>
  <si>
    <t>ECO EMPREENDIMENTOS AMBIENTAIS LTDA</t>
  </si>
  <si>
    <t>FCSTONE DO BRASIL CONSULTORIA EM FUTUROS E COMMODITIES LTDA</t>
  </si>
  <si>
    <t>FIT MANEJO FLORESTAL DO BRASIL LTDA</t>
  </si>
  <si>
    <t>Tipo</t>
  </si>
  <si>
    <t>Pagamento</t>
  </si>
  <si>
    <t>Assessoria e estudos pré-leilão</t>
  </si>
  <si>
    <t>Advogados</t>
  </si>
  <si>
    <t>Proteção florestal</t>
  </si>
  <si>
    <t>Implantação 2º Ciclo</t>
  </si>
  <si>
    <t>A P FACCIO - AUTO POSTO KARAKAS</t>
  </si>
  <si>
    <t>1/41154</t>
  </si>
  <si>
    <t>AÇO MANAUS INDUSTRIA E COMERCIO DE FERRO E AÇO LTDA</t>
  </si>
  <si>
    <t>1/79703</t>
  </si>
  <si>
    <t>0/156</t>
  </si>
  <si>
    <t>C VIEIRA DA COSTA LTDA - ADELAIDE</t>
  </si>
  <si>
    <t>1/54489</t>
  </si>
  <si>
    <t>1/54495</t>
  </si>
  <si>
    <t>CAP CONSTRUÇOES LTDA</t>
  </si>
  <si>
    <t>0/159</t>
  </si>
  <si>
    <t>CASA DO ADUBO SA</t>
  </si>
  <si>
    <t>1/39498</t>
  </si>
  <si>
    <t>CAVACO FORTE SOLUÇÕES AGROINDUSTRIAIS LTDA</t>
  </si>
  <si>
    <t>1/15323</t>
  </si>
  <si>
    <t>0/30</t>
  </si>
  <si>
    <t>COOPERATIVA AGROPECUARIA CENTRAL DA AGRICULTURA FAMILIAR DE RORAIMA</t>
  </si>
  <si>
    <t>FAT/1242114</t>
  </si>
  <si>
    <t>PAGTO  COOPEFAR DOC 1627 PR</t>
  </si>
  <si>
    <t>1/15</t>
  </si>
  <si>
    <t>1/813</t>
  </si>
  <si>
    <t>0/30383</t>
  </si>
  <si>
    <t>FLORA SINOP LTDA EP</t>
  </si>
  <si>
    <t>1/4871</t>
  </si>
  <si>
    <t>JSS CONSULTORIA EM INFORMATICA LTDA ME</t>
  </si>
  <si>
    <t>0/216</t>
  </si>
  <si>
    <t>LMENG CONSULTORIA PROJETOS ENGENHARIA LTDA</t>
  </si>
  <si>
    <t>0/9005</t>
  </si>
  <si>
    <t>MARKA FLORESTAL COMERCIO E SERVIÇOS FLORESTAIS LTDA</t>
  </si>
  <si>
    <t>1/7291</t>
  </si>
  <si>
    <t>MENABREA ENGENHARIA</t>
  </si>
  <si>
    <t>0/66</t>
  </si>
  <si>
    <t>MIRANDA, ALVES, MACEDO GARCIA, MARCONDES, LOMBARDI E SOGAYAR</t>
  </si>
  <si>
    <t>0/463</t>
  </si>
  <si>
    <t>NAVARRO ADVOGADOS</t>
  </si>
  <si>
    <t>0/15175</t>
  </si>
  <si>
    <t>NOVA SMAR S/A</t>
  </si>
  <si>
    <t>1/19976</t>
  </si>
  <si>
    <t>PM4C ENGENHARIA LTDA</t>
  </si>
  <si>
    <t>0/102</t>
  </si>
  <si>
    <t>PRATES E MAIA ADVOGADOS E CONSULTORES ASSOCIADOS</t>
  </si>
  <si>
    <t>0/5607</t>
  </si>
  <si>
    <t>PROMON ENGENHARIA LTDA</t>
  </si>
  <si>
    <t>0/5160</t>
  </si>
  <si>
    <t>SCRITTA ASSESSORIA CONTABIL EMPRESARIA S/S LTDA</t>
  </si>
  <si>
    <t>0/654</t>
  </si>
  <si>
    <t>0/656</t>
  </si>
  <si>
    <t>0/650</t>
  </si>
  <si>
    <t>0/643</t>
  </si>
  <si>
    <t>SMART3 CONSULTORIA EMPRESARIAL LTDA</t>
  </si>
  <si>
    <t>0/113</t>
  </si>
  <si>
    <t>TESS ADVOGADOS</t>
  </si>
  <si>
    <t>0/1165</t>
  </si>
  <si>
    <t>0/1193</t>
  </si>
  <si>
    <t>0/1301</t>
  </si>
  <si>
    <t>WEG EQUIPAMENTOS ELETRICOS S/A</t>
  </si>
  <si>
    <t>ADTO WEG ET16</t>
  </si>
  <si>
    <t xml:space="preserve">Reembolso </t>
  </si>
  <si>
    <t>Aço</t>
  </si>
  <si>
    <t>Instrumentação</t>
  </si>
  <si>
    <t>Estudos de Engenharia</t>
  </si>
  <si>
    <t>Terraplanagem</t>
  </si>
  <si>
    <t>Registros e Publicações</t>
  </si>
  <si>
    <t>Consultoria para implantação das UTEs (ambiental)</t>
  </si>
  <si>
    <t>Administrativo</t>
  </si>
  <si>
    <t>T.I</t>
  </si>
  <si>
    <t>Manutenção de Viveiros</t>
  </si>
  <si>
    <t>Engenharia do proprietário</t>
  </si>
  <si>
    <t>Estudos Técnicos</t>
  </si>
  <si>
    <t>ND - ABRIL 2021</t>
  </si>
  <si>
    <t>ND - FEVEREIRO 2021</t>
  </si>
  <si>
    <t>ND - JANEIRO 2021</t>
  </si>
  <si>
    <t>ND - MARÇO 2021</t>
  </si>
  <si>
    <t>Assessoria Jurídica</t>
  </si>
  <si>
    <t>Transporte</t>
  </si>
  <si>
    <t>Combustível</t>
  </si>
  <si>
    <t>Insumos</t>
  </si>
  <si>
    <t>ADTO AUTO POSTO KARAKAS NF 41154 CONTRATO</t>
  </si>
  <si>
    <t>Gerador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</si>
</sst>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0" fillId="2" borderId="0" xfId="1" applyFont="1" applyFill="1" applyBorder="1" applyAlignment="1">
      <alignment horizontal="center"/>
    </xf>
    <xf numFmtId="14" fontId="0" fillId="0" borderId="0" xfId="0" applyNumberForma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164" fontId="2" fillId="0" borderId="0" xfId="1" applyFont="1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2" borderId="0" xfId="0" applyNumberFormat="1" applyFon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164" fontId="0" fillId="3" borderId="2" xfId="1" applyFont="1" applyFill="1" applyBorder="1" applyAlignment="1">
      <alignment horizontal="center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14" fontId="0" fillId="3" borderId="2" xfId="0" applyNumberForma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14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 wrapText="1"/>
    </xf>
    <xf numFmtId="164" fontId="0" fillId="3" borderId="2" xfId="1" applyFont="1" applyFill="1" applyBorder="1" applyAlignment="1">
      <alignment horizontal="right"/>
    </xf>
    <xf numFmtId="164" fontId="0" fillId="3" borderId="2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H52"/>
  <sheetViews>
    <sheetView showGridLines="0" tabSelected="1" zoomScaleNormal="100" workbookViewId="0">
      <pane ySplit="1" topLeftCell="A20" activePane="bottomLeft" state="frozen"/>
      <selection pane="bottomLeft" activeCell="B29" sqref="B29:G33"/>
    </sheetView>
  </sheetViews>
  <sheetFormatPr defaultColWidth="9.1796875" defaultRowHeight="14.5" x14ac:dyDescent="0.35"/>
  <cols>
    <col min="1" max="1" width="2.7265625" style="1" customWidth="1"/>
    <col min="2" max="2" width="18.81640625" style="2" customWidth="1"/>
    <col min="3" max="3" width="42.81640625" style="18" customWidth="1"/>
    <col min="4" max="4" width="20.7265625" style="15" customWidth="1"/>
    <col min="5" max="5" width="40.26953125" style="12" customWidth="1"/>
    <col min="6" max="6" width="30.26953125" style="1" customWidth="1"/>
    <col min="7" max="7" width="12.81640625" style="1" bestFit="1" customWidth="1"/>
    <col min="8" max="16383" width="9.1796875" style="1"/>
    <col min="16384" max="16384" width="17.7265625" style="1" customWidth="1"/>
  </cols>
  <sheetData>
    <row r="1" spans="1:7" s="4" customFormat="1" x14ac:dyDescent="0.35">
      <c r="B1" s="3" t="s">
        <v>1</v>
      </c>
      <c r="C1" s="16" t="s">
        <v>2</v>
      </c>
      <c r="D1" s="13" t="s">
        <v>3</v>
      </c>
      <c r="E1" s="9" t="s">
        <v>4</v>
      </c>
      <c r="F1" s="3" t="s">
        <v>5</v>
      </c>
      <c r="G1" s="4" t="s">
        <v>31</v>
      </c>
    </row>
    <row r="2" spans="1:7" x14ac:dyDescent="0.35">
      <c r="A2" s="1">
        <v>1</v>
      </c>
      <c r="B2" s="20">
        <v>44217</v>
      </c>
      <c r="C2" s="21" t="s">
        <v>30</v>
      </c>
      <c r="D2" s="22">
        <v>125000</v>
      </c>
      <c r="E2" s="21" t="s">
        <v>107</v>
      </c>
      <c r="F2" s="23" t="s">
        <v>35</v>
      </c>
      <c r="G2" s="24" t="s">
        <v>93</v>
      </c>
    </row>
    <row r="3" spans="1:7" x14ac:dyDescent="0.35">
      <c r="A3" s="1">
        <v>2</v>
      </c>
      <c r="B3" s="20">
        <v>44242</v>
      </c>
      <c r="C3" s="21" t="s">
        <v>87</v>
      </c>
      <c r="D3" s="22">
        <v>5000</v>
      </c>
      <c r="E3" s="21" t="s">
        <v>88</v>
      </c>
      <c r="F3" s="26" t="s">
        <v>34</v>
      </c>
      <c r="G3" s="24" t="s">
        <v>93</v>
      </c>
    </row>
    <row r="4" spans="1:7" x14ac:dyDescent="0.35">
      <c r="A4" s="1">
        <v>3</v>
      </c>
      <c r="B4" s="20">
        <v>44249</v>
      </c>
      <c r="C4" s="21" t="s">
        <v>30</v>
      </c>
      <c r="D4" s="22">
        <v>125000</v>
      </c>
      <c r="E4" s="21" t="s">
        <v>106</v>
      </c>
      <c r="F4" s="23" t="s">
        <v>35</v>
      </c>
      <c r="G4" s="24" t="s">
        <v>93</v>
      </c>
    </row>
    <row r="5" spans="1:7" x14ac:dyDescent="0.35">
      <c r="A5" s="1">
        <v>4</v>
      </c>
      <c r="B5" s="20">
        <v>44270</v>
      </c>
      <c r="C5" s="21" t="s">
        <v>87</v>
      </c>
      <c r="D5" s="22">
        <v>5000</v>
      </c>
      <c r="E5" s="21" t="s">
        <v>89</v>
      </c>
      <c r="F5" s="26" t="s">
        <v>34</v>
      </c>
      <c r="G5" s="24" t="s">
        <v>93</v>
      </c>
    </row>
    <row r="6" spans="1:7" x14ac:dyDescent="0.35">
      <c r="A6" s="1">
        <v>5</v>
      </c>
      <c r="B6" s="20">
        <v>44277</v>
      </c>
      <c r="C6" s="21" t="s">
        <v>30</v>
      </c>
      <c r="D6" s="22">
        <v>125000</v>
      </c>
      <c r="E6" s="21" t="s">
        <v>108</v>
      </c>
      <c r="F6" s="23" t="s">
        <v>35</v>
      </c>
      <c r="G6" s="24" t="s">
        <v>93</v>
      </c>
    </row>
    <row r="7" spans="1:7" x14ac:dyDescent="0.35">
      <c r="A7" s="1">
        <v>6</v>
      </c>
      <c r="B7" s="20">
        <v>44307</v>
      </c>
      <c r="C7" s="21" t="s">
        <v>30</v>
      </c>
      <c r="D7" s="22">
        <v>125000</v>
      </c>
      <c r="E7" s="21" t="s">
        <v>105</v>
      </c>
      <c r="F7" s="23" t="s">
        <v>35</v>
      </c>
      <c r="G7" s="24" t="s">
        <v>93</v>
      </c>
    </row>
    <row r="8" spans="1:7" x14ac:dyDescent="0.35">
      <c r="A8" s="1">
        <v>7</v>
      </c>
      <c r="B8" s="20">
        <v>44316</v>
      </c>
      <c r="C8" s="21" t="s">
        <v>42</v>
      </c>
      <c r="D8" s="22">
        <v>1000</v>
      </c>
      <c r="E8" s="21" t="s">
        <v>43</v>
      </c>
      <c r="F8" s="26" t="s">
        <v>110</v>
      </c>
      <c r="G8" s="24" t="s">
        <v>93</v>
      </c>
    </row>
    <row r="9" spans="1:7" x14ac:dyDescent="0.35">
      <c r="A9" s="1">
        <v>8</v>
      </c>
      <c r="B9" s="20">
        <v>44316</v>
      </c>
      <c r="C9" s="21" t="s">
        <v>42</v>
      </c>
      <c r="D9" s="22">
        <v>9000</v>
      </c>
      <c r="E9" s="21" t="s">
        <v>44</v>
      </c>
      <c r="F9" s="26" t="s">
        <v>110</v>
      </c>
      <c r="G9" s="24" t="s">
        <v>93</v>
      </c>
    </row>
    <row r="10" spans="1:7" x14ac:dyDescent="0.35">
      <c r="A10" s="1">
        <v>9</v>
      </c>
      <c r="B10" s="20">
        <v>44331</v>
      </c>
      <c r="C10" s="21" t="s">
        <v>72</v>
      </c>
      <c r="D10" s="22">
        <v>10631.12</v>
      </c>
      <c r="E10" s="21" t="s">
        <v>73</v>
      </c>
      <c r="F10" s="21" t="s">
        <v>95</v>
      </c>
      <c r="G10" s="24" t="s">
        <v>93</v>
      </c>
    </row>
    <row r="11" spans="1:7" ht="29" x14ac:dyDescent="0.35">
      <c r="A11" s="1">
        <v>10</v>
      </c>
      <c r="B11" s="20">
        <v>44346</v>
      </c>
      <c r="C11" s="21" t="s">
        <v>39</v>
      </c>
      <c r="D11" s="22">
        <v>5617.06</v>
      </c>
      <c r="E11" s="21" t="s">
        <v>40</v>
      </c>
      <c r="F11" s="21" t="s">
        <v>94</v>
      </c>
      <c r="G11" s="24" t="s">
        <v>93</v>
      </c>
    </row>
    <row r="12" spans="1:7" ht="29" x14ac:dyDescent="0.35">
      <c r="A12" s="1">
        <v>11</v>
      </c>
      <c r="B12" s="20">
        <v>44347</v>
      </c>
      <c r="C12" s="21" t="s">
        <v>52</v>
      </c>
      <c r="D12" s="22">
        <v>2500</v>
      </c>
      <c r="E12" s="21" t="s">
        <v>54</v>
      </c>
      <c r="F12" s="21" t="s">
        <v>98</v>
      </c>
      <c r="G12" s="24" t="s">
        <v>93</v>
      </c>
    </row>
    <row r="13" spans="1:7" x14ac:dyDescent="0.35">
      <c r="A13" s="1">
        <v>12</v>
      </c>
      <c r="B13" s="20">
        <v>44362</v>
      </c>
      <c r="C13" s="21" t="s">
        <v>45</v>
      </c>
      <c r="D13" s="22">
        <v>57500</v>
      </c>
      <c r="E13" s="21" t="s">
        <v>46</v>
      </c>
      <c r="F13" s="21" t="s">
        <v>97</v>
      </c>
      <c r="G13" s="24" t="s">
        <v>93</v>
      </c>
    </row>
    <row r="14" spans="1:7" x14ac:dyDescent="0.35">
      <c r="A14" s="1">
        <v>13</v>
      </c>
      <c r="B14" s="20">
        <v>44362</v>
      </c>
      <c r="C14" s="21" t="s">
        <v>28</v>
      </c>
      <c r="D14" s="22">
        <v>22000</v>
      </c>
      <c r="E14" s="21" t="s">
        <v>56</v>
      </c>
      <c r="F14" s="27" t="s">
        <v>36</v>
      </c>
      <c r="G14" s="24" t="s">
        <v>93</v>
      </c>
    </row>
    <row r="15" spans="1:7" ht="29" x14ac:dyDescent="0.35">
      <c r="A15" s="1">
        <v>14</v>
      </c>
      <c r="B15" s="20">
        <v>44362</v>
      </c>
      <c r="C15" s="21" t="s">
        <v>29</v>
      </c>
      <c r="D15" s="22">
        <v>88585</v>
      </c>
      <c r="E15" s="21" t="s">
        <v>57</v>
      </c>
      <c r="F15" s="21" t="s">
        <v>33</v>
      </c>
      <c r="G15" s="24" t="s">
        <v>93</v>
      </c>
    </row>
    <row r="16" spans="1:7" ht="29" x14ac:dyDescent="0.35">
      <c r="A16" s="1">
        <v>15</v>
      </c>
      <c r="B16" s="20">
        <v>44362</v>
      </c>
      <c r="C16" s="21" t="s">
        <v>62</v>
      </c>
      <c r="D16" s="22">
        <v>102379.55</v>
      </c>
      <c r="E16" s="21" t="s">
        <v>63</v>
      </c>
      <c r="F16" s="21" t="s">
        <v>103</v>
      </c>
      <c r="G16" s="24" t="s">
        <v>93</v>
      </c>
    </row>
    <row r="17" spans="1:8" x14ac:dyDescent="0.35">
      <c r="A17" s="1">
        <v>16</v>
      </c>
      <c r="B17" s="20">
        <v>44362</v>
      </c>
      <c r="C17" s="21" t="s">
        <v>87</v>
      </c>
      <c r="D17" s="22">
        <v>6700.01</v>
      </c>
      <c r="E17" s="21" t="s">
        <v>90</v>
      </c>
      <c r="F17" s="26" t="s">
        <v>34</v>
      </c>
      <c r="G17" s="24" t="s">
        <v>93</v>
      </c>
    </row>
    <row r="18" spans="1:8" x14ac:dyDescent="0.35">
      <c r="A18" s="1">
        <v>17</v>
      </c>
      <c r="B18" s="20">
        <v>44368</v>
      </c>
      <c r="C18" s="21" t="s">
        <v>37</v>
      </c>
      <c r="D18" s="22">
        <v>5411.65</v>
      </c>
      <c r="E18" s="21" t="s">
        <v>38</v>
      </c>
      <c r="F18" s="26" t="s">
        <v>111</v>
      </c>
      <c r="G18" s="24" t="s">
        <v>93</v>
      </c>
    </row>
    <row r="19" spans="1:8" ht="29" x14ac:dyDescent="0.35">
      <c r="A19" s="1">
        <v>18</v>
      </c>
      <c r="B19" s="20">
        <v>44368</v>
      </c>
      <c r="C19" s="21" t="s">
        <v>27</v>
      </c>
      <c r="D19" s="22">
        <v>29528.25</v>
      </c>
      <c r="E19" s="21" t="s">
        <v>41</v>
      </c>
      <c r="F19" s="21" t="s">
        <v>33</v>
      </c>
      <c r="G19" s="24" t="s">
        <v>93</v>
      </c>
    </row>
    <row r="20" spans="1:8" x14ac:dyDescent="0.35">
      <c r="A20" s="1">
        <v>19</v>
      </c>
      <c r="B20" s="20">
        <v>44368</v>
      </c>
      <c r="C20" s="21" t="s">
        <v>47</v>
      </c>
      <c r="D20" s="22">
        <v>18775</v>
      </c>
      <c r="E20" s="21" t="s">
        <v>48</v>
      </c>
      <c r="F20" s="26" t="s">
        <v>112</v>
      </c>
      <c r="G20" s="24" t="s">
        <v>93</v>
      </c>
    </row>
    <row r="21" spans="1:8" x14ac:dyDescent="0.35">
      <c r="A21" s="1">
        <v>20</v>
      </c>
      <c r="B21" s="20">
        <v>44368</v>
      </c>
      <c r="C21" s="21" t="s">
        <v>28</v>
      </c>
      <c r="D21" s="22">
        <v>9500</v>
      </c>
      <c r="E21" s="21" t="s">
        <v>55</v>
      </c>
      <c r="F21" s="27" t="s">
        <v>36</v>
      </c>
      <c r="G21" s="24" t="s">
        <v>93</v>
      </c>
    </row>
    <row r="22" spans="1:8" ht="29" x14ac:dyDescent="0.35">
      <c r="A22" s="1">
        <v>21</v>
      </c>
      <c r="B22" s="20">
        <v>44368</v>
      </c>
      <c r="C22" s="21" t="s">
        <v>64</v>
      </c>
      <c r="D22" s="22">
        <v>22500</v>
      </c>
      <c r="E22" s="21" t="s">
        <v>65</v>
      </c>
      <c r="F22" s="27" t="s">
        <v>36</v>
      </c>
      <c r="G22" s="24" t="s">
        <v>93</v>
      </c>
    </row>
    <row r="23" spans="1:8" ht="29" x14ac:dyDescent="0.35">
      <c r="A23" s="1">
        <v>22</v>
      </c>
      <c r="B23" s="20">
        <v>44368</v>
      </c>
      <c r="C23" s="21" t="s">
        <v>76</v>
      </c>
      <c r="D23" s="22">
        <v>3750</v>
      </c>
      <c r="E23" s="21" t="s">
        <v>77</v>
      </c>
      <c r="F23" s="26" t="s">
        <v>34</v>
      </c>
      <c r="G23" s="24" t="s">
        <v>93</v>
      </c>
    </row>
    <row r="24" spans="1:8" ht="29" x14ac:dyDescent="0.35">
      <c r="A24" s="1">
        <v>23</v>
      </c>
      <c r="B24" s="20">
        <v>44369</v>
      </c>
      <c r="C24" s="21" t="s">
        <v>37</v>
      </c>
      <c r="D24" s="22">
        <v>1062.3499999999999</v>
      </c>
      <c r="E24" s="21" t="s">
        <v>113</v>
      </c>
      <c r="F24" s="26" t="s">
        <v>111</v>
      </c>
      <c r="G24" s="24" t="s">
        <v>93</v>
      </c>
      <c r="H24" s="28"/>
    </row>
    <row r="25" spans="1:8" x14ac:dyDescent="0.35">
      <c r="A25" s="1">
        <v>24</v>
      </c>
      <c r="B25" s="20">
        <v>44372</v>
      </c>
      <c r="C25" s="21" t="s">
        <v>70</v>
      </c>
      <c r="D25" s="22">
        <v>4687.5</v>
      </c>
      <c r="E25" s="21" t="s">
        <v>71</v>
      </c>
      <c r="F25" s="26" t="s">
        <v>34</v>
      </c>
      <c r="G25" s="24" t="s">
        <v>93</v>
      </c>
    </row>
    <row r="26" spans="1:8" ht="29" x14ac:dyDescent="0.35">
      <c r="A26" s="1">
        <v>25</v>
      </c>
      <c r="B26" s="20">
        <v>44375</v>
      </c>
      <c r="C26" s="21" t="s">
        <v>49</v>
      </c>
      <c r="D26" s="22">
        <v>12500</v>
      </c>
      <c r="E26" s="21" t="s">
        <v>50</v>
      </c>
      <c r="F26" s="23" t="s">
        <v>102</v>
      </c>
      <c r="G26" s="24" t="s">
        <v>93</v>
      </c>
    </row>
    <row r="27" spans="1:8" x14ac:dyDescent="0.35">
      <c r="A27" s="1">
        <v>26</v>
      </c>
      <c r="B27" s="20">
        <v>44375</v>
      </c>
      <c r="C27" s="21" t="s">
        <v>58</v>
      </c>
      <c r="D27" s="22">
        <v>27500</v>
      </c>
      <c r="E27" s="21" t="s">
        <v>59</v>
      </c>
      <c r="F27" s="26" t="s">
        <v>36</v>
      </c>
      <c r="G27" s="24" t="s">
        <v>93</v>
      </c>
    </row>
    <row r="28" spans="1:8" x14ac:dyDescent="0.35">
      <c r="A28" s="1">
        <v>27</v>
      </c>
      <c r="B28" s="29">
        <v>44377</v>
      </c>
      <c r="C28" s="30" t="s">
        <v>7</v>
      </c>
      <c r="D28" s="31">
        <v>47961</v>
      </c>
      <c r="E28" s="30" t="s">
        <v>13</v>
      </c>
      <c r="F28" s="26" t="s">
        <v>12</v>
      </c>
      <c r="G28" s="24" t="s">
        <v>32</v>
      </c>
    </row>
    <row r="29" spans="1:8" x14ac:dyDescent="0.35">
      <c r="A29" s="1">
        <v>28</v>
      </c>
      <c r="B29" s="29">
        <v>44377</v>
      </c>
      <c r="C29" s="30" t="s">
        <v>14</v>
      </c>
      <c r="D29" s="22">
        <v>282499.62</v>
      </c>
      <c r="E29" s="30" t="s">
        <v>16</v>
      </c>
      <c r="F29" s="26" t="s">
        <v>15</v>
      </c>
      <c r="G29" s="24" t="s">
        <v>32</v>
      </c>
    </row>
    <row r="30" spans="1:8" x14ac:dyDescent="0.35">
      <c r="A30" s="1">
        <v>29</v>
      </c>
      <c r="B30" s="29">
        <v>44377</v>
      </c>
      <c r="C30" s="30" t="s">
        <v>8</v>
      </c>
      <c r="D30" s="31">
        <v>159724.32999999999</v>
      </c>
      <c r="E30" s="30" t="s">
        <v>17</v>
      </c>
      <c r="F30" s="26" t="s">
        <v>6</v>
      </c>
      <c r="G30" s="24" t="s">
        <v>32</v>
      </c>
    </row>
    <row r="31" spans="1:8" x14ac:dyDescent="0.35">
      <c r="A31" s="1">
        <v>30</v>
      </c>
      <c r="B31" s="29">
        <v>44377</v>
      </c>
      <c r="C31" s="21" t="s">
        <v>10</v>
      </c>
      <c r="D31" s="32">
        <v>41300</v>
      </c>
      <c r="E31" s="21" t="s">
        <v>19</v>
      </c>
      <c r="F31" s="24" t="s">
        <v>18</v>
      </c>
      <c r="G31" s="24" t="s">
        <v>32</v>
      </c>
    </row>
    <row r="32" spans="1:8" x14ac:dyDescent="0.35">
      <c r="A32" s="1">
        <v>31</v>
      </c>
      <c r="B32" s="29">
        <v>44377</v>
      </c>
      <c r="C32" s="21" t="s">
        <v>10</v>
      </c>
      <c r="D32" s="31">
        <v>62658.12</v>
      </c>
      <c r="E32" s="30" t="s">
        <v>20</v>
      </c>
      <c r="F32" s="26" t="s">
        <v>11</v>
      </c>
      <c r="G32" s="24" t="s">
        <v>32</v>
      </c>
    </row>
    <row r="33" spans="1:7" x14ac:dyDescent="0.35">
      <c r="A33" s="1">
        <v>32</v>
      </c>
      <c r="B33" s="29">
        <v>44377</v>
      </c>
      <c r="C33" s="21" t="s">
        <v>10</v>
      </c>
      <c r="D33" s="31">
        <v>44756.800000000003</v>
      </c>
      <c r="E33" s="30" t="s">
        <v>21</v>
      </c>
      <c r="F33" s="26" t="s">
        <v>11</v>
      </c>
      <c r="G33" s="24" t="s">
        <v>32</v>
      </c>
    </row>
    <row r="34" spans="1:7" x14ac:dyDescent="0.35">
      <c r="A34" s="1">
        <v>33</v>
      </c>
      <c r="B34" s="29">
        <v>44377</v>
      </c>
      <c r="C34" s="30" t="s">
        <v>22</v>
      </c>
      <c r="D34" s="22">
        <v>6211.44</v>
      </c>
      <c r="E34" s="30" t="s">
        <v>23</v>
      </c>
      <c r="F34" s="26" t="s">
        <v>9</v>
      </c>
      <c r="G34" s="24" t="s">
        <v>32</v>
      </c>
    </row>
    <row r="35" spans="1:7" x14ac:dyDescent="0.35">
      <c r="A35" s="1">
        <v>34</v>
      </c>
      <c r="B35" s="29">
        <v>44377</v>
      </c>
      <c r="C35" s="30" t="s">
        <v>22</v>
      </c>
      <c r="D35" s="22">
        <v>4274.4399999999996</v>
      </c>
      <c r="E35" s="30" t="s">
        <v>24</v>
      </c>
      <c r="F35" s="26" t="s">
        <v>9</v>
      </c>
      <c r="G35" s="24" t="s">
        <v>32</v>
      </c>
    </row>
    <row r="36" spans="1:7" x14ac:dyDescent="0.35">
      <c r="A36" s="1">
        <v>35</v>
      </c>
      <c r="B36" s="29">
        <v>44377</v>
      </c>
      <c r="C36" s="30" t="s">
        <v>25</v>
      </c>
      <c r="D36" s="22">
        <v>5617.06</v>
      </c>
      <c r="E36" s="30" t="s">
        <v>26</v>
      </c>
      <c r="F36" s="26" t="s">
        <v>9</v>
      </c>
      <c r="G36" s="24" t="s">
        <v>32</v>
      </c>
    </row>
    <row r="37" spans="1:7" ht="29" x14ac:dyDescent="0.35">
      <c r="A37" s="1">
        <v>36</v>
      </c>
      <c r="B37" s="20">
        <v>44377</v>
      </c>
      <c r="C37" s="21" t="s">
        <v>49</v>
      </c>
      <c r="D37" s="22">
        <v>197755.73</v>
      </c>
      <c r="E37" s="21" t="s">
        <v>51</v>
      </c>
      <c r="F37" s="23" t="s">
        <v>102</v>
      </c>
      <c r="G37" s="24" t="s">
        <v>32</v>
      </c>
    </row>
    <row r="38" spans="1:7" ht="29" x14ac:dyDescent="0.35">
      <c r="A38" s="1">
        <v>37</v>
      </c>
      <c r="B38" s="20">
        <v>44377</v>
      </c>
      <c r="C38" s="21" t="s">
        <v>52</v>
      </c>
      <c r="D38" s="22">
        <v>2500</v>
      </c>
      <c r="E38" s="21" t="s">
        <v>53</v>
      </c>
      <c r="F38" s="21" t="s">
        <v>98</v>
      </c>
      <c r="G38" s="24" t="s">
        <v>32</v>
      </c>
    </row>
    <row r="39" spans="1:7" x14ac:dyDescent="0.35">
      <c r="A39" s="1">
        <v>38</v>
      </c>
      <c r="B39" s="20">
        <v>44377</v>
      </c>
      <c r="C39" s="21" t="s">
        <v>60</v>
      </c>
      <c r="D39" s="22">
        <v>2250</v>
      </c>
      <c r="E39" s="21" t="s">
        <v>61</v>
      </c>
      <c r="F39" s="26" t="s">
        <v>101</v>
      </c>
      <c r="G39" s="24" t="s">
        <v>32</v>
      </c>
    </row>
    <row r="40" spans="1:7" ht="29" x14ac:dyDescent="0.35">
      <c r="A40" s="1">
        <v>39</v>
      </c>
      <c r="B40" s="20">
        <v>44377</v>
      </c>
      <c r="C40" s="21" t="s">
        <v>66</v>
      </c>
      <c r="D40" s="22">
        <v>16250</v>
      </c>
      <c r="E40" s="21" t="s">
        <v>67</v>
      </c>
      <c r="F40" s="21" t="s">
        <v>99</v>
      </c>
      <c r="G40" s="24" t="s">
        <v>32</v>
      </c>
    </row>
    <row r="41" spans="1:7" x14ac:dyDescent="0.35">
      <c r="A41" s="1">
        <v>40</v>
      </c>
      <c r="B41" s="20">
        <v>44377</v>
      </c>
      <c r="C41" s="21" t="s">
        <v>74</v>
      </c>
      <c r="D41" s="22">
        <v>5000</v>
      </c>
      <c r="E41" s="21" t="s">
        <v>75</v>
      </c>
      <c r="F41" s="25" t="s">
        <v>100</v>
      </c>
      <c r="G41" s="24" t="s">
        <v>32</v>
      </c>
    </row>
    <row r="42" spans="1:7" ht="29" x14ac:dyDescent="0.35">
      <c r="A42" s="1">
        <v>41</v>
      </c>
      <c r="B42" s="20">
        <v>44377</v>
      </c>
      <c r="C42" s="21" t="s">
        <v>80</v>
      </c>
      <c r="D42" s="22">
        <v>200</v>
      </c>
      <c r="E42" s="21" t="s">
        <v>81</v>
      </c>
      <c r="F42" s="21" t="s">
        <v>98</v>
      </c>
      <c r="G42" s="24" t="s">
        <v>32</v>
      </c>
    </row>
    <row r="43" spans="1:7" ht="29" x14ac:dyDescent="0.35">
      <c r="A43" s="1">
        <v>42</v>
      </c>
      <c r="B43" s="20">
        <v>44377</v>
      </c>
      <c r="C43" s="21" t="s">
        <v>80</v>
      </c>
      <c r="D43" s="22">
        <v>600</v>
      </c>
      <c r="E43" s="21" t="s">
        <v>82</v>
      </c>
      <c r="F43" s="21" t="s">
        <v>98</v>
      </c>
      <c r="G43" s="24" t="s">
        <v>32</v>
      </c>
    </row>
    <row r="44" spans="1:7" ht="29" x14ac:dyDescent="0.35">
      <c r="A44" s="1">
        <v>43</v>
      </c>
      <c r="B44" s="20">
        <v>44377</v>
      </c>
      <c r="C44" s="21" t="s">
        <v>80</v>
      </c>
      <c r="D44" s="22">
        <v>800</v>
      </c>
      <c r="E44" s="21" t="s">
        <v>83</v>
      </c>
      <c r="F44" s="21" t="s">
        <v>98</v>
      </c>
      <c r="G44" s="24" t="s">
        <v>32</v>
      </c>
    </row>
    <row r="45" spans="1:7" ht="29" x14ac:dyDescent="0.35">
      <c r="A45" s="1">
        <v>44</v>
      </c>
      <c r="B45" s="20">
        <v>44377</v>
      </c>
      <c r="C45" s="21" t="s">
        <v>80</v>
      </c>
      <c r="D45" s="22">
        <v>850</v>
      </c>
      <c r="E45" s="21" t="s">
        <v>84</v>
      </c>
      <c r="F45" s="21" t="s">
        <v>98</v>
      </c>
      <c r="G45" s="24" t="s">
        <v>32</v>
      </c>
    </row>
    <row r="46" spans="1:7" x14ac:dyDescent="0.35">
      <c r="A46" s="1">
        <v>45</v>
      </c>
      <c r="B46" s="20">
        <v>44377</v>
      </c>
      <c r="C46" s="21" t="s">
        <v>85</v>
      </c>
      <c r="D46" s="22">
        <v>1152.5</v>
      </c>
      <c r="E46" s="21" t="s">
        <v>86</v>
      </c>
      <c r="F46" s="23" t="s">
        <v>104</v>
      </c>
      <c r="G46" s="24" t="s">
        <v>32</v>
      </c>
    </row>
    <row r="47" spans="1:7" x14ac:dyDescent="0.35">
      <c r="A47" s="1">
        <v>46</v>
      </c>
      <c r="B47" s="20">
        <v>44377</v>
      </c>
      <c r="C47" s="21" t="s">
        <v>91</v>
      </c>
      <c r="D47" s="22">
        <v>72210.44</v>
      </c>
      <c r="E47" s="21" t="s">
        <v>92</v>
      </c>
      <c r="F47" s="26" t="s">
        <v>114</v>
      </c>
      <c r="G47" s="24" t="s">
        <v>32</v>
      </c>
    </row>
    <row r="48" spans="1:7" ht="29" x14ac:dyDescent="0.35">
      <c r="A48" s="1">
        <v>47</v>
      </c>
      <c r="B48" s="20">
        <v>44392</v>
      </c>
      <c r="C48" s="21" t="s">
        <v>68</v>
      </c>
      <c r="D48" s="22">
        <v>12500</v>
      </c>
      <c r="E48" s="21" t="s">
        <v>69</v>
      </c>
      <c r="F48" s="26" t="s">
        <v>109</v>
      </c>
      <c r="G48" s="24" t="s">
        <v>32</v>
      </c>
    </row>
    <row r="49" spans="1:7" x14ac:dyDescent="0.35">
      <c r="A49" s="1">
        <v>48</v>
      </c>
      <c r="B49" s="20">
        <v>44395</v>
      </c>
      <c r="C49" s="21" t="s">
        <v>78</v>
      </c>
      <c r="D49" s="22">
        <v>18232.990000000002</v>
      </c>
      <c r="E49" s="21" t="s">
        <v>79</v>
      </c>
      <c r="F49" s="21" t="s">
        <v>96</v>
      </c>
      <c r="G49" s="24" t="s">
        <v>32</v>
      </c>
    </row>
    <row r="50" spans="1:7" x14ac:dyDescent="0.35">
      <c r="B50" s="19"/>
      <c r="C50" s="10"/>
      <c r="D50" s="6"/>
      <c r="E50" s="10"/>
      <c r="F50" s="8"/>
      <c r="G50" s="7"/>
    </row>
    <row r="51" spans="1:7" s="4" customFormat="1" x14ac:dyDescent="0.35">
      <c r="B51" s="5" t="s">
        <v>0</v>
      </c>
      <c r="C51" s="17"/>
      <c r="D51" s="14">
        <f>SUM(D2:D49)</f>
        <v>1936431.9600000002</v>
      </c>
      <c r="E51" s="11"/>
    </row>
    <row r="52" spans="1:7" x14ac:dyDescent="0.35">
      <c r="B52" s="5"/>
      <c r="C52" s="17"/>
      <c r="D52" s="14"/>
    </row>
  </sheetData>
  <autoFilter ref="B1:F1" xr:uid="{B2BBA9A4-A707-440C-8C88-FCE372634A6E}">
    <sortState xmlns:xlrd2="http://schemas.microsoft.com/office/spreadsheetml/2017/richdata2" ref="B2:F49">
      <sortCondition ref="B1"/>
    </sortState>
  </autoFilter>
  <sortState xmlns:xlrd2="http://schemas.microsoft.com/office/spreadsheetml/2017/richdata2" ref="B2:F52">
    <sortCondition ref="B1:B52"/>
  </sortState>
  <phoneticPr fontId="3" type="noConversion"/>
  <pageMargins left="0.7" right="0.7" top="0.75" bottom="0.75" header="0.3" footer="0.3"/>
  <pageSetup paperSize="9" scale="51" orientation="landscape" r:id="rId1"/>
  <ignoredErrors>
    <ignoredError sqref="E2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2021-06-29T13:47:50Z</dcterms:modified>
</cp:coreProperties>
</file>